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MAT\Desktop\"/>
    </mc:Choice>
  </mc:AlternateContent>
  <bookViews>
    <workbookView xWindow="0" yWindow="0" windowWidth="19200" windowHeight="11490"/>
  </bookViews>
  <sheets>
    <sheet name="Лист5" sheetId="1" r:id="rId1"/>
  </sheets>
  <definedNames>
    <definedName name="_xlnm.Print_Area" localSheetId="0">Лист5!$A$1:$N$57</definedName>
  </definedNames>
  <calcPr calcId="181029"/>
</workbook>
</file>

<file path=xl/calcChain.xml><?xml version="1.0" encoding="utf-8"?>
<calcChain xmlns="http://schemas.openxmlformats.org/spreadsheetml/2006/main">
  <c r="H57" i="1" l="1"/>
  <c r="H58" i="1"/>
  <c r="G58" i="1"/>
  <c r="G57" i="1"/>
  <c r="G11" i="1"/>
  <c r="H11" i="1"/>
</calcChain>
</file>

<file path=xl/sharedStrings.xml><?xml version="1.0" encoding="utf-8"?>
<sst xmlns="http://schemas.openxmlformats.org/spreadsheetml/2006/main" count="390" uniqueCount="87">
  <si>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</si>
  <si>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</si>
  <si>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</si>
  <si>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</si>
  <si>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</si>
  <si>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</si>
  <si>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</si>
  <si>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</si>
  <si>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Наличие государственной регистрации права хозяйственного ведения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</si>
  <si>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</si>
  <si>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</si>
  <si>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</si>
  <si>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</si>
  <si>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</si>
  <si>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</si>
  <si>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                           всего</t>
  </si>
  <si>
    <t>х</t>
  </si>
  <si>
    <t>г. Челябинск, ул. Молодогвардейцев, 3</t>
  </si>
  <si>
    <t>КПП с производственно-бытовым корпусом</t>
  </si>
  <si>
    <t>-</t>
  </si>
  <si>
    <t>МУП "СОД"</t>
  </si>
  <si>
    <t>Хозяйственное ведение</t>
  </si>
  <si>
    <t>Столярный цех и мастерские</t>
  </si>
  <si>
    <t>Закрытая стоянка здания АРМ</t>
  </si>
  <si>
    <t>Здание авторемонтной мастерской</t>
  </si>
  <si>
    <t>Мехинизированная автомойка</t>
  </si>
  <si>
    <t>Нежилое здание</t>
  </si>
  <si>
    <t>Овощехранилище</t>
  </si>
  <si>
    <t>АЗС</t>
  </si>
  <si>
    <t>Здание материального склада</t>
  </si>
  <si>
    <t>г. Челябинск, ул. Новороссийская, 1</t>
  </si>
  <si>
    <t>диспетчерский пункт</t>
  </si>
  <si>
    <t>нет обременений</t>
  </si>
  <si>
    <t>Нежилое помещение</t>
  </si>
  <si>
    <t>г. Челябинск, ул. Красная, 65</t>
  </si>
  <si>
    <t>офисное помещение</t>
  </si>
  <si>
    <t xml:space="preserve">г. Челябиснк, ул. Первой Пятилетки </t>
  </si>
  <si>
    <t>г. Челябиснк, Свердловский тракт, 3</t>
  </si>
  <si>
    <t>г. Челябинск, Свердловский тракт 1-л</t>
  </si>
  <si>
    <t xml:space="preserve">Нежилое здание </t>
  </si>
  <si>
    <t>г. Челябинск, ул. Молодогвардейцев, 3, Лит. Б, Б1</t>
  </si>
  <si>
    <t>г. Челябинск, ул. Молодогвардейцев, 3, лит. А.А1</t>
  </si>
  <si>
    <t>г. Челябинск, ул. Молодогвардейцев, 3, лит. В</t>
  </si>
  <si>
    <t>нежилое здание</t>
  </si>
  <si>
    <t>г. Челябинск, ул. Мамина, 1</t>
  </si>
  <si>
    <t>пункт пополнения транспортных карт</t>
  </si>
  <si>
    <t>г. Челябиснк, ул. Лесопарковая, 2</t>
  </si>
  <si>
    <t>г. Челябинск, ул. Лесопарковая, 2</t>
  </si>
  <si>
    <t>склад</t>
  </si>
  <si>
    <t>гараж</t>
  </si>
  <si>
    <t>г. Челябинск, уд. Танкистов, 39, стр. 1</t>
  </si>
  <si>
    <t>г. Челябинск, Копейское шоссе, 1Д</t>
  </si>
  <si>
    <t>Нежилое помещенеи</t>
  </si>
  <si>
    <t>г. Челябинск, Копейское шоссе, 1Д Лит. А</t>
  </si>
  <si>
    <t>диспетчерский пункт ЧКПЗ</t>
  </si>
  <si>
    <t>г. Челябинск, ул. Цвиллинга, 16, стр. 1</t>
  </si>
  <si>
    <t>г. Челябинск, уд. Бр. Кашириных, 113-А, стр. 1</t>
  </si>
  <si>
    <t>г. Челябиснк, Комсомольский пр-т, 90-А, ст. 1</t>
  </si>
  <si>
    <t>Первоначальная стоимость объекта</t>
  </si>
  <si>
    <t>г. Челябинск, ул. Молодогвардейцев, 3 Литера Е2</t>
  </si>
  <si>
    <t>ЦТП</t>
  </si>
  <si>
    <t xml:space="preserve"> г Челябинск, ул Молодогвардейцев, д. 3</t>
  </si>
  <si>
    <t>распределительная подстанция</t>
  </si>
  <si>
    <t>Сведения об имуществе, закрепленном за МУП "Служба организации движения"</t>
  </si>
  <si>
    <t>Диспетчерский пункт</t>
  </si>
  <si>
    <t>г. Челябиснк, Копейское шоссе, 1 Д</t>
  </si>
  <si>
    <t>г. Челябиснк, ул. Свободы, 2</t>
  </si>
  <si>
    <t>г. Челябинск, ул. Свободы, 2</t>
  </si>
  <si>
    <t>г. Челябиснк, ул. Котина, 46</t>
  </si>
  <si>
    <t>г. Челябинск, ул. Салютная, 23, пом. 34</t>
  </si>
  <si>
    <t>Нежилое помещение № 34 (гостиница)</t>
  </si>
  <si>
    <t>г. Челябинск, Свердловский тракт, д. 3</t>
  </si>
  <si>
    <t xml:space="preserve">г. Челябиснк, ул. Танкистов, 39 </t>
  </si>
  <si>
    <t>Нежилое помещение (Диспетчерский пункт)</t>
  </si>
  <si>
    <t>Челябиснкая область, Кунашакский район, берег озера Калды</t>
  </si>
  <si>
    <t>Деревянный домик</t>
  </si>
  <si>
    <t>Домик сборно-щитовой</t>
  </si>
  <si>
    <t>Металлический домик</t>
  </si>
  <si>
    <t>Метваллический домик</t>
  </si>
  <si>
    <t>Хозблок</t>
  </si>
  <si>
    <t>Хозблок помывочный</t>
  </si>
  <si>
    <t>Беседка деревянная</t>
  </si>
  <si>
    <t xml:space="preserve">Объект незавершенного строительства. </t>
  </si>
  <si>
    <t>Нежилое помещение. Пункт пополнения транспортных карт</t>
  </si>
  <si>
    <t>Кассовый пункт автовокзала с зоной отстоя автобусов</t>
  </si>
  <si>
    <t>Остатчная стоимость объекта на 01.01.2024</t>
  </si>
  <si>
    <t>г. Челябинск, ул. Свободы, 2 (электротокарная, водозабор)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</si>
</sst>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Arial"/>
      <family val="2"/>
    </font>
    <font>
      <sz val="9"/>
      <name val="Arial"/>
    </font>
    <font>
      <sz val="9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/>
    <xf numFmtId="43" fontId="2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" fontId="1" fillId="0" borderId="0" xfId="0" applyNumberFormat="1" applyFont="1"/>
    <xf numFmtId="0" fontId="4" fillId="2" borderId="5" xfId="0" applyFont="1" applyFill="1" applyBorder="1"/>
    <xf numFmtId="4" fontId="9" fillId="2" borderId="5" xfId="0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/>
    </xf>
    <xf numFmtId="4" fontId="7" fillId="0" borderId="5" xfId="15" applyNumberFormat="1" applyFont="1" applyFill="1" applyBorder="1" applyAlignment="1">
      <alignment horizontal="center"/>
    </xf>
    <xf numFmtId="40" fontId="7" fillId="0" borderId="5" xfId="15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0" fontId="8" fillId="0" borderId="5" xfId="15" applyNumberFormat="1" applyFont="1" applyFill="1" applyBorder="1" applyAlignment="1">
      <alignment horizontal="center"/>
    </xf>
    <xf numFmtId="4" fontId="8" fillId="0" borderId="5" xfId="15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</cellXfs>
  <cellStyles count="16">
    <cellStyle name="Обычный" xfId="0" builtinId="0"/>
    <cellStyle name="Обычный 2" xfId="1"/>
    <cellStyle name="Обычный 2 10" xfId="2"/>
    <cellStyle name="Обычный 2 11" xfId="3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7" xfId="9"/>
    <cellStyle name="Обычный 2 8" xfId="10"/>
    <cellStyle name="Обычный 2 9" xfId="11"/>
    <cellStyle name="Обычный 3" xfId="12"/>
    <cellStyle name="Обычный 4" xfId="13"/>
    <cellStyle name="Обычный_Лист5" xfId="15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topLeftCell="A9" workbookViewId="0">
      <selection activeCell="J12" sqref="J12"/>
    </sheetView>
  </sheetViews>
  <sheetFormatPr defaultColWidth="8.85546875" defaultRowHeight="15.75" x14ac:dyDescent="0.25"/>
  <cols>
    <col min="1" max="1" width="18.28515625" style="1" customWidth="1"/>
    <col min="2" max="2" width="23.42578125" style="1" customWidth="1"/>
    <col min="3" max="3" width="11.140625" style="1" customWidth="1"/>
    <col min="4" max="4" width="15.28515625" style="1" customWidth="1"/>
    <col min="5" max="5" width="9.5703125" style="1" customWidth="1"/>
    <col min="6" max="6" width="12.5703125" style="1" customWidth="1"/>
    <col min="7" max="7" width="17.42578125" style="1" customWidth="1"/>
    <col min="8" max="8" width="17.28515625" style="1" customWidth="1"/>
    <col min="9" max="9" width="11.7109375" style="1" customWidth="1"/>
    <col min="10" max="10" width="18.5703125" style="1" customWidth="1"/>
    <col min="11" max="11" width="14.140625" style="1" customWidth="1"/>
    <col min="12" max="12" width="13.28515625" style="1" customWidth="1"/>
    <col min="13" max="13" width="14.7109375" style="1" customWidth="1"/>
    <col min="14" max="14" width="15.7109375" style="1" customWidth="1"/>
    <col min="15" max="16384" width="8.85546875" style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2" t="s">
        <v>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72" customHeight="1" x14ac:dyDescent="0.25">
      <c r="A8" s="23" t="s">
        <v>0</v>
      </c>
      <c r="B8" s="23" t="s">
        <v>1</v>
      </c>
      <c r="C8" s="23" t="s">
        <v>2</v>
      </c>
      <c r="D8" s="27" t="s">
        <v>3</v>
      </c>
      <c r="E8" s="30"/>
      <c r="F8" s="28"/>
      <c r="G8" s="23" t="s">
        <v>58</v>
      </c>
      <c r="H8" s="26" t="s">
        <v>85</v>
      </c>
      <c r="I8" s="23" t="s">
        <v>4</v>
      </c>
      <c r="J8" s="23" t="s">
        <v>5</v>
      </c>
      <c r="K8" s="27" t="s">
        <v>6</v>
      </c>
      <c r="L8" s="28"/>
      <c r="M8" s="23" t="s">
        <v>7</v>
      </c>
      <c r="N8" s="3" t="s">
        <v>8</v>
      </c>
    </row>
    <row r="9" spans="1:14" ht="97.9" customHeight="1" x14ac:dyDescent="0.25">
      <c r="A9" s="24"/>
      <c r="B9" s="24"/>
      <c r="C9" s="24"/>
      <c r="D9" s="3" t="s">
        <v>9</v>
      </c>
      <c r="E9" s="4" t="s">
        <v>10</v>
      </c>
      <c r="F9" s="3" t="s">
        <v>11</v>
      </c>
      <c r="G9" s="24"/>
      <c r="H9" s="24"/>
      <c r="I9" s="24"/>
      <c r="J9" s="24"/>
      <c r="K9" s="3" t="s">
        <v>12</v>
      </c>
      <c r="L9" s="3" t="s">
        <v>13</v>
      </c>
      <c r="M9" s="24"/>
      <c r="N9" s="3"/>
    </row>
    <row r="10" spans="1:14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6"/>
    </row>
    <row r="11" spans="1:14" ht="30" customHeight="1" x14ac:dyDescent="0.25">
      <c r="A11" s="25" t="s">
        <v>14</v>
      </c>
      <c r="B11" s="25"/>
      <c r="C11" s="10"/>
      <c r="D11" s="10"/>
      <c r="E11" s="10"/>
      <c r="F11" s="10"/>
      <c r="G11" s="11">
        <f>SUM(G12:G56)</f>
        <v>202175748.40999991</v>
      </c>
      <c r="H11" s="11">
        <f>SUM(H12:H56)</f>
        <v>183782213.6999999</v>
      </c>
      <c r="I11" s="6"/>
      <c r="J11" s="6"/>
      <c r="K11" s="6"/>
      <c r="L11" s="6"/>
      <c r="M11" s="6"/>
      <c r="N11" s="6"/>
    </row>
    <row r="12" spans="1:14" ht="63.75" x14ac:dyDescent="0.25">
      <c r="A12" s="7" t="s">
        <v>26</v>
      </c>
      <c r="B12" s="7" t="s">
        <v>41</v>
      </c>
      <c r="C12" s="7">
        <v>1</v>
      </c>
      <c r="D12" s="7">
        <v>1889.9</v>
      </c>
      <c r="E12" s="5" t="s">
        <v>19</v>
      </c>
      <c r="F12" s="5" t="s">
        <v>19</v>
      </c>
      <c r="G12" s="15">
        <v>8042189.5599999996</v>
      </c>
      <c r="H12" s="16">
        <v>7170952.4400000004</v>
      </c>
      <c r="I12" s="7" t="s">
        <v>18</v>
      </c>
      <c r="J12" s="7" t="s">
        <v>19</v>
      </c>
      <c r="K12" s="7" t="s">
        <v>20</v>
      </c>
      <c r="L12" s="7" t="s">
        <v>21</v>
      </c>
      <c r="M12" s="7" t="s">
        <v>32</v>
      </c>
      <c r="N12" s="7"/>
    </row>
    <row r="13" spans="1:14" ht="38.25" x14ac:dyDescent="0.25">
      <c r="A13" s="7" t="s">
        <v>26</v>
      </c>
      <c r="B13" s="7" t="s">
        <v>17</v>
      </c>
      <c r="C13" s="5">
        <v>1</v>
      </c>
      <c r="D13" s="5">
        <v>55.7</v>
      </c>
      <c r="E13" s="5" t="s">
        <v>19</v>
      </c>
      <c r="F13" s="5" t="s">
        <v>19</v>
      </c>
      <c r="G13" s="17">
        <v>97509.91</v>
      </c>
      <c r="H13" s="16">
        <v>86946.37</v>
      </c>
      <c r="I13" s="7" t="s">
        <v>22</v>
      </c>
      <c r="J13" s="5" t="s">
        <v>19</v>
      </c>
      <c r="K13" s="7" t="s">
        <v>20</v>
      </c>
      <c r="L13" s="7" t="s">
        <v>21</v>
      </c>
      <c r="M13" s="7" t="s">
        <v>32</v>
      </c>
      <c r="N13" s="7"/>
    </row>
    <row r="14" spans="1:14" ht="38.25" x14ac:dyDescent="0.25">
      <c r="A14" s="7" t="s">
        <v>26</v>
      </c>
      <c r="B14" s="7" t="s">
        <v>17</v>
      </c>
      <c r="C14" s="5">
        <v>1</v>
      </c>
      <c r="D14" s="5">
        <v>8549.6</v>
      </c>
      <c r="E14" s="5" t="s">
        <v>19</v>
      </c>
      <c r="F14" s="5" t="s">
        <v>19</v>
      </c>
      <c r="G14" s="17">
        <v>79881640.540000007</v>
      </c>
      <c r="H14" s="15">
        <v>71227796.120000005</v>
      </c>
      <c r="I14" s="7" t="s">
        <v>23</v>
      </c>
      <c r="J14" s="5" t="s">
        <v>19</v>
      </c>
      <c r="K14" s="7" t="s">
        <v>20</v>
      </c>
      <c r="L14" s="7" t="s">
        <v>21</v>
      </c>
      <c r="M14" s="7" t="s">
        <v>32</v>
      </c>
      <c r="N14" s="7"/>
    </row>
    <row r="15" spans="1:14" ht="38.25" x14ac:dyDescent="0.25">
      <c r="A15" s="7" t="s">
        <v>26</v>
      </c>
      <c r="B15" s="7" t="s">
        <v>59</v>
      </c>
      <c r="C15" s="5">
        <v>1</v>
      </c>
      <c r="D15" s="5">
        <v>128.9</v>
      </c>
      <c r="E15" s="5" t="s">
        <v>19</v>
      </c>
      <c r="F15" s="5" t="s">
        <v>19</v>
      </c>
      <c r="G15" s="17">
        <v>232949.23</v>
      </c>
      <c r="H15" s="16">
        <v>207713.11</v>
      </c>
      <c r="I15" s="7" t="s">
        <v>60</v>
      </c>
      <c r="J15" s="5" t="s">
        <v>19</v>
      </c>
      <c r="K15" s="7" t="s">
        <v>20</v>
      </c>
      <c r="L15" s="7" t="s">
        <v>21</v>
      </c>
      <c r="M15" s="7" t="s">
        <v>32</v>
      </c>
      <c r="N15" s="7"/>
    </row>
    <row r="16" spans="1:14" ht="51" x14ac:dyDescent="0.25">
      <c r="A16" s="7" t="s">
        <v>26</v>
      </c>
      <c r="B16" s="7" t="s">
        <v>17</v>
      </c>
      <c r="C16" s="5">
        <v>1</v>
      </c>
      <c r="D16" s="5">
        <v>5616.2</v>
      </c>
      <c r="E16" s="5" t="s">
        <v>19</v>
      </c>
      <c r="F16" s="5" t="s">
        <v>19</v>
      </c>
      <c r="G16" s="17">
        <v>48273663.479999997</v>
      </c>
      <c r="H16" s="16">
        <v>43044016.719999999</v>
      </c>
      <c r="I16" s="7" t="s">
        <v>24</v>
      </c>
      <c r="J16" s="7" t="s">
        <v>19</v>
      </c>
      <c r="K16" s="7" t="s">
        <v>20</v>
      </c>
      <c r="L16" s="7" t="s">
        <v>21</v>
      </c>
      <c r="M16" s="7" t="s">
        <v>32</v>
      </c>
      <c r="N16" s="7"/>
    </row>
    <row r="17" spans="1:14" ht="38.25" x14ac:dyDescent="0.25">
      <c r="A17" s="7" t="s">
        <v>26</v>
      </c>
      <c r="B17" s="7" t="s">
        <v>17</v>
      </c>
      <c r="C17" s="5">
        <v>1</v>
      </c>
      <c r="D17" s="7">
        <v>1460.9</v>
      </c>
      <c r="E17" s="5" t="s">
        <v>19</v>
      </c>
      <c r="F17" s="5" t="s">
        <v>19</v>
      </c>
      <c r="G17" s="17">
        <v>11777782</v>
      </c>
      <c r="H17" s="16">
        <v>10627553</v>
      </c>
      <c r="I17" s="7" t="s">
        <v>25</v>
      </c>
      <c r="J17" s="5" t="s">
        <v>19</v>
      </c>
      <c r="K17" s="7" t="s">
        <v>20</v>
      </c>
      <c r="L17" s="7" t="s">
        <v>21</v>
      </c>
      <c r="M17" s="7" t="s">
        <v>32</v>
      </c>
      <c r="N17" s="7"/>
    </row>
    <row r="18" spans="1:14" ht="38.25" x14ac:dyDescent="0.25">
      <c r="A18" s="7" t="s">
        <v>26</v>
      </c>
      <c r="B18" s="7" t="s">
        <v>42</v>
      </c>
      <c r="C18" s="5">
        <v>1</v>
      </c>
      <c r="D18" s="5">
        <v>484.1</v>
      </c>
      <c r="E18" s="5" t="s">
        <v>19</v>
      </c>
      <c r="F18" s="5" t="s">
        <v>19</v>
      </c>
      <c r="G18" s="17">
        <v>925734.87</v>
      </c>
      <c r="H18" s="16">
        <v>825446.89</v>
      </c>
      <c r="I18" s="7" t="s">
        <v>27</v>
      </c>
      <c r="J18" s="5" t="s">
        <v>19</v>
      </c>
      <c r="K18" s="7" t="s">
        <v>20</v>
      </c>
      <c r="L18" s="7" t="s">
        <v>21</v>
      </c>
      <c r="M18" s="7" t="s">
        <v>32</v>
      </c>
      <c r="N18" s="7"/>
    </row>
    <row r="19" spans="1:14" ht="38.25" x14ac:dyDescent="0.25">
      <c r="A19" s="7" t="s">
        <v>26</v>
      </c>
      <c r="B19" s="7" t="s">
        <v>40</v>
      </c>
      <c r="C19" s="5">
        <v>1</v>
      </c>
      <c r="D19" s="7">
        <v>22</v>
      </c>
      <c r="E19" s="5" t="s">
        <v>19</v>
      </c>
      <c r="F19" s="5" t="s">
        <v>19</v>
      </c>
      <c r="G19" s="17">
        <v>215319.69</v>
      </c>
      <c r="H19" s="16">
        <v>191993.31</v>
      </c>
      <c r="I19" s="7" t="s">
        <v>28</v>
      </c>
      <c r="J19" s="6"/>
      <c r="K19" s="7" t="s">
        <v>20</v>
      </c>
      <c r="L19" s="7" t="s">
        <v>21</v>
      </c>
      <c r="M19" s="7" t="s">
        <v>32</v>
      </c>
      <c r="N19" s="7"/>
    </row>
    <row r="20" spans="1:14" ht="38.25" x14ac:dyDescent="0.25">
      <c r="A20" s="7" t="s">
        <v>26</v>
      </c>
      <c r="B20" s="7" t="s">
        <v>17</v>
      </c>
      <c r="C20" s="5">
        <v>1</v>
      </c>
      <c r="D20" s="5">
        <v>469.1</v>
      </c>
      <c r="E20" s="5" t="s">
        <v>19</v>
      </c>
      <c r="F20" s="5" t="s">
        <v>19</v>
      </c>
      <c r="G20" s="17">
        <v>1325941.31</v>
      </c>
      <c r="H20" s="16">
        <v>1154673.79</v>
      </c>
      <c r="I20" s="7" t="s">
        <v>29</v>
      </c>
      <c r="J20" s="6"/>
      <c r="K20" s="7" t="s">
        <v>20</v>
      </c>
      <c r="L20" s="7" t="s">
        <v>21</v>
      </c>
      <c r="M20" s="7" t="s">
        <v>32</v>
      </c>
      <c r="N20" s="7"/>
    </row>
    <row r="21" spans="1:14" ht="38.25" x14ac:dyDescent="0.25">
      <c r="A21" s="7" t="s">
        <v>26</v>
      </c>
      <c r="B21" s="7" t="s">
        <v>61</v>
      </c>
      <c r="C21" s="5">
        <v>1</v>
      </c>
      <c r="D21" s="5"/>
      <c r="E21" s="5"/>
      <c r="F21" s="5"/>
      <c r="G21" s="16">
        <v>0.01</v>
      </c>
      <c r="H21" s="16">
        <v>0.01</v>
      </c>
      <c r="I21" s="7" t="s">
        <v>62</v>
      </c>
      <c r="J21" s="6"/>
      <c r="K21" s="7" t="s">
        <v>20</v>
      </c>
      <c r="L21" s="7" t="s">
        <v>21</v>
      </c>
      <c r="M21" s="7" t="s">
        <v>32</v>
      </c>
      <c r="N21" s="7"/>
    </row>
    <row r="22" spans="1:14" ht="25.5" x14ac:dyDescent="0.25">
      <c r="A22" s="7" t="s">
        <v>26</v>
      </c>
      <c r="B22" s="7" t="s">
        <v>30</v>
      </c>
      <c r="C22" s="5">
        <v>1</v>
      </c>
      <c r="D22" s="5">
        <v>207</v>
      </c>
      <c r="E22" s="5" t="s">
        <v>19</v>
      </c>
      <c r="F22" s="5" t="s">
        <v>19</v>
      </c>
      <c r="G22" s="18">
        <v>0.01</v>
      </c>
      <c r="H22" s="15">
        <v>0</v>
      </c>
      <c r="I22" s="7" t="s">
        <v>31</v>
      </c>
      <c r="J22" s="6"/>
      <c r="K22" s="7" t="s">
        <v>20</v>
      </c>
      <c r="L22" s="7" t="s">
        <v>21</v>
      </c>
      <c r="M22" s="7" t="s">
        <v>32</v>
      </c>
      <c r="N22" s="7"/>
    </row>
    <row r="23" spans="1:14" ht="25.5" x14ac:dyDescent="0.25">
      <c r="A23" s="7" t="s">
        <v>33</v>
      </c>
      <c r="B23" s="7" t="s">
        <v>34</v>
      </c>
      <c r="C23" s="5">
        <v>1</v>
      </c>
      <c r="D23" s="5">
        <v>663</v>
      </c>
      <c r="E23" s="5" t="s">
        <v>19</v>
      </c>
      <c r="F23" s="5" t="s">
        <v>19</v>
      </c>
      <c r="G23" s="15">
        <v>34564.839999999997</v>
      </c>
      <c r="H23" s="15">
        <v>20290.34</v>
      </c>
      <c r="I23" s="7" t="s">
        <v>35</v>
      </c>
      <c r="J23" s="6"/>
      <c r="K23" s="7" t="s">
        <v>20</v>
      </c>
      <c r="L23" s="7" t="s">
        <v>21</v>
      </c>
      <c r="M23" s="7" t="s">
        <v>32</v>
      </c>
      <c r="N23" s="7"/>
    </row>
    <row r="24" spans="1:14" ht="51" x14ac:dyDescent="0.25">
      <c r="A24" s="7" t="s">
        <v>43</v>
      </c>
      <c r="B24" s="7" t="s">
        <v>44</v>
      </c>
      <c r="C24" s="5">
        <v>1</v>
      </c>
      <c r="D24" s="5">
        <v>213</v>
      </c>
      <c r="E24" s="5"/>
      <c r="F24" s="5"/>
      <c r="G24" s="17">
        <v>1688681.88</v>
      </c>
      <c r="H24" s="16">
        <v>1094986.08</v>
      </c>
      <c r="I24" s="7" t="s">
        <v>45</v>
      </c>
      <c r="J24" s="6"/>
      <c r="K24" s="7" t="s">
        <v>20</v>
      </c>
      <c r="L24" s="7" t="s">
        <v>21</v>
      </c>
      <c r="M24" s="7" t="s">
        <v>32</v>
      </c>
      <c r="N24" s="7"/>
    </row>
    <row r="25" spans="1:14" ht="51" x14ac:dyDescent="0.25">
      <c r="A25" s="7" t="s">
        <v>26</v>
      </c>
      <c r="B25" s="7" t="s">
        <v>36</v>
      </c>
      <c r="C25" s="5">
        <v>1</v>
      </c>
      <c r="D25" s="5">
        <v>99.7</v>
      </c>
      <c r="E25" s="5" t="s">
        <v>19</v>
      </c>
      <c r="F25" s="5" t="s">
        <v>19</v>
      </c>
      <c r="G25" s="17">
        <v>702178.5</v>
      </c>
      <c r="H25" s="16">
        <v>462455.87</v>
      </c>
      <c r="I25" s="7" t="s">
        <v>45</v>
      </c>
      <c r="J25" s="6"/>
      <c r="K25" s="7" t="s">
        <v>20</v>
      </c>
      <c r="L25" s="7" t="s">
        <v>21</v>
      </c>
      <c r="M25" s="7" t="s">
        <v>32</v>
      </c>
      <c r="N25" s="7"/>
    </row>
    <row r="26" spans="1:14" ht="25.5" x14ac:dyDescent="0.25">
      <c r="A26" s="7" t="s">
        <v>26</v>
      </c>
      <c r="B26" s="7" t="s">
        <v>65</v>
      </c>
      <c r="C26" s="5">
        <v>1</v>
      </c>
      <c r="D26" s="5">
        <v>117.2</v>
      </c>
      <c r="E26" s="5" t="s">
        <v>19</v>
      </c>
      <c r="F26" s="5" t="s">
        <v>19</v>
      </c>
      <c r="G26" s="17" t="s">
        <v>19</v>
      </c>
      <c r="H26" s="16" t="s">
        <v>19</v>
      </c>
      <c r="I26" s="7" t="s">
        <v>64</v>
      </c>
      <c r="J26" s="6"/>
      <c r="K26" s="7" t="s">
        <v>20</v>
      </c>
      <c r="L26" s="7" t="s">
        <v>21</v>
      </c>
      <c r="M26" s="7" t="s">
        <v>32</v>
      </c>
      <c r="N26" s="7"/>
    </row>
    <row r="27" spans="1:14" ht="25.5" x14ac:dyDescent="0.25">
      <c r="A27" s="7" t="s">
        <v>26</v>
      </c>
      <c r="B27" s="7" t="s">
        <v>66</v>
      </c>
      <c r="C27" s="5">
        <v>1</v>
      </c>
      <c r="D27" s="5">
        <v>1311.5</v>
      </c>
      <c r="E27" s="5" t="s">
        <v>19</v>
      </c>
      <c r="F27" s="5" t="s">
        <v>19</v>
      </c>
      <c r="G27" s="15">
        <v>27040507.5</v>
      </c>
      <c r="H27" s="15">
        <v>26966626.34</v>
      </c>
      <c r="I27" s="7" t="s">
        <v>33</v>
      </c>
      <c r="J27" s="6"/>
      <c r="K27" s="7" t="s">
        <v>20</v>
      </c>
      <c r="L27" s="7" t="s">
        <v>21</v>
      </c>
      <c r="M27" s="7" t="s">
        <v>32</v>
      </c>
      <c r="N27" s="7"/>
    </row>
    <row r="28" spans="1:14" ht="25.5" x14ac:dyDescent="0.25">
      <c r="A28" s="7" t="s">
        <v>26</v>
      </c>
      <c r="B28" s="7" t="s">
        <v>67</v>
      </c>
      <c r="C28" s="5">
        <v>1</v>
      </c>
      <c r="D28" s="5">
        <v>117.2</v>
      </c>
      <c r="E28" s="5" t="s">
        <v>19</v>
      </c>
      <c r="F28" s="5" t="s">
        <v>19</v>
      </c>
      <c r="G28" s="18" t="s">
        <v>19</v>
      </c>
      <c r="H28" s="15" t="s">
        <v>19</v>
      </c>
      <c r="I28" s="7" t="s">
        <v>33</v>
      </c>
      <c r="J28" s="6"/>
      <c r="K28" s="7" t="s">
        <v>20</v>
      </c>
      <c r="L28" s="7" t="s">
        <v>21</v>
      </c>
      <c r="M28" s="7" t="s">
        <v>32</v>
      </c>
      <c r="N28" s="7"/>
    </row>
    <row r="29" spans="1:14" ht="38.25" x14ac:dyDescent="0.25">
      <c r="A29" s="7" t="s">
        <v>26</v>
      </c>
      <c r="B29" s="7" t="s">
        <v>86</v>
      </c>
      <c r="C29" s="5">
        <v>1</v>
      </c>
      <c r="D29" s="5">
        <v>800.9</v>
      </c>
      <c r="E29" s="5"/>
      <c r="F29" s="5"/>
      <c r="G29" s="15">
        <v>16478249.699999999</v>
      </c>
      <c r="H29" s="15">
        <v>16433227.16</v>
      </c>
      <c r="I29" s="7"/>
      <c r="J29" s="6"/>
      <c r="K29" s="7"/>
      <c r="L29" s="7"/>
      <c r="M29" s="7"/>
      <c r="N29" s="7"/>
    </row>
    <row r="30" spans="1:14" ht="25.5" x14ac:dyDescent="0.25">
      <c r="A30" s="7" t="s">
        <v>26</v>
      </c>
      <c r="B30" s="7" t="s">
        <v>68</v>
      </c>
      <c r="C30" s="5">
        <v>1</v>
      </c>
      <c r="D30" s="5">
        <v>679.8</v>
      </c>
      <c r="E30" s="5" t="s">
        <v>19</v>
      </c>
      <c r="F30" s="5" t="s">
        <v>19</v>
      </c>
      <c r="G30" s="15">
        <v>2709293.23</v>
      </c>
      <c r="H30" s="15">
        <v>2652849.64</v>
      </c>
      <c r="I30" s="7" t="s">
        <v>26</v>
      </c>
      <c r="J30" s="6"/>
      <c r="K30" s="7" t="s">
        <v>20</v>
      </c>
      <c r="L30" s="7" t="s">
        <v>21</v>
      </c>
      <c r="M30" s="7" t="s">
        <v>32</v>
      </c>
      <c r="N30" s="7"/>
    </row>
    <row r="31" spans="1:14" ht="51" x14ac:dyDescent="0.25">
      <c r="A31" s="7" t="s">
        <v>33</v>
      </c>
      <c r="B31" s="7" t="s">
        <v>37</v>
      </c>
      <c r="C31" s="5">
        <v>1</v>
      </c>
      <c r="D31" s="5">
        <v>10.6</v>
      </c>
      <c r="E31" s="5" t="s">
        <v>19</v>
      </c>
      <c r="F31" s="5" t="s">
        <v>19</v>
      </c>
      <c r="G31" s="19">
        <v>3591.93</v>
      </c>
      <c r="H31" s="15">
        <v>0</v>
      </c>
      <c r="I31" s="7" t="s">
        <v>45</v>
      </c>
      <c r="J31" s="6"/>
      <c r="K31" s="7" t="s">
        <v>20</v>
      </c>
      <c r="L31" s="7" t="s">
        <v>21</v>
      </c>
      <c r="M31" s="7" t="s">
        <v>32</v>
      </c>
      <c r="N31" s="7"/>
    </row>
    <row r="32" spans="1:14" ht="63.75" x14ac:dyDescent="0.25">
      <c r="A32" s="7" t="s">
        <v>33</v>
      </c>
      <c r="B32" s="14" t="s">
        <v>38</v>
      </c>
      <c r="C32" s="5">
        <v>1</v>
      </c>
      <c r="D32" s="5">
        <v>18.8</v>
      </c>
      <c r="E32" s="5" t="s">
        <v>19</v>
      </c>
      <c r="F32" s="5" t="s">
        <v>19</v>
      </c>
      <c r="G32" s="19">
        <v>1496869.83</v>
      </c>
      <c r="H32" s="20">
        <v>548852.14</v>
      </c>
      <c r="I32" s="7" t="s">
        <v>84</v>
      </c>
      <c r="J32" s="6"/>
      <c r="K32" s="7" t="s">
        <v>20</v>
      </c>
      <c r="L32" s="7" t="s">
        <v>21</v>
      </c>
      <c r="M32" s="7" t="s">
        <v>32</v>
      </c>
      <c r="N32" s="7"/>
    </row>
    <row r="33" spans="1:17" ht="51" x14ac:dyDescent="0.25">
      <c r="A33" s="7" t="s">
        <v>39</v>
      </c>
      <c r="B33" s="7" t="s">
        <v>69</v>
      </c>
      <c r="C33" s="8">
        <v>1</v>
      </c>
      <c r="D33" s="5">
        <v>407.9</v>
      </c>
      <c r="E33" s="5" t="s">
        <v>19</v>
      </c>
      <c r="F33" s="5" t="s">
        <v>19</v>
      </c>
      <c r="G33" s="19">
        <v>18660.34</v>
      </c>
      <c r="H33" s="20">
        <v>12440.24</v>
      </c>
      <c r="I33" s="7" t="s">
        <v>70</v>
      </c>
      <c r="J33" s="6"/>
      <c r="K33" s="7" t="s">
        <v>20</v>
      </c>
      <c r="L33" s="7" t="s">
        <v>21</v>
      </c>
      <c r="M33" s="7" t="s">
        <v>32</v>
      </c>
      <c r="N33" s="7"/>
    </row>
    <row r="34" spans="1:17" ht="25.5" x14ac:dyDescent="0.25">
      <c r="A34" s="7" t="s">
        <v>26</v>
      </c>
      <c r="B34" s="7" t="s">
        <v>71</v>
      </c>
      <c r="C34" s="5">
        <v>1</v>
      </c>
      <c r="D34" s="5">
        <v>338.8</v>
      </c>
      <c r="E34" s="5" t="s">
        <v>19</v>
      </c>
      <c r="F34" s="5" t="s">
        <v>19</v>
      </c>
      <c r="G34" s="19">
        <v>731039.5</v>
      </c>
      <c r="H34" s="20">
        <v>716981.05</v>
      </c>
      <c r="I34" s="7" t="s">
        <v>64</v>
      </c>
      <c r="J34" s="6"/>
      <c r="K34" s="7" t="s">
        <v>20</v>
      </c>
      <c r="L34" s="7" t="s">
        <v>21</v>
      </c>
      <c r="M34" s="7" t="s">
        <v>32</v>
      </c>
      <c r="N34" s="7"/>
      <c r="O34" s="2"/>
      <c r="P34" s="2"/>
      <c r="Q34" s="2"/>
    </row>
    <row r="35" spans="1:17" ht="25.5" x14ac:dyDescent="0.25">
      <c r="A35" s="7" t="s">
        <v>33</v>
      </c>
      <c r="B35" s="7" t="s">
        <v>47</v>
      </c>
      <c r="C35" s="5">
        <v>1</v>
      </c>
      <c r="D35" s="5">
        <v>31.1</v>
      </c>
      <c r="E35" s="5" t="s">
        <v>19</v>
      </c>
      <c r="F35" s="5" t="s">
        <v>19</v>
      </c>
      <c r="G35" s="19">
        <v>23862.25</v>
      </c>
      <c r="H35" s="20">
        <v>8539.17</v>
      </c>
      <c r="I35" s="7" t="s">
        <v>48</v>
      </c>
      <c r="J35" s="6"/>
      <c r="K35" s="7" t="s">
        <v>20</v>
      </c>
      <c r="L35" s="7" t="s">
        <v>21</v>
      </c>
      <c r="M35" s="7" t="s">
        <v>32</v>
      </c>
      <c r="N35" s="7"/>
      <c r="O35" s="2"/>
      <c r="P35" s="2"/>
      <c r="Q35" s="2"/>
    </row>
    <row r="36" spans="1:17" ht="51" x14ac:dyDescent="0.25">
      <c r="A36" s="7" t="s">
        <v>33</v>
      </c>
      <c r="B36" s="7" t="s">
        <v>46</v>
      </c>
      <c r="C36" s="5">
        <v>1</v>
      </c>
      <c r="D36" s="5">
        <v>18.600000000000001</v>
      </c>
      <c r="E36" s="5" t="s">
        <v>19</v>
      </c>
      <c r="F36" s="5" t="s">
        <v>19</v>
      </c>
      <c r="G36" s="19">
        <v>14122.65</v>
      </c>
      <c r="H36" s="15">
        <v>0</v>
      </c>
      <c r="I36" s="7" t="s">
        <v>45</v>
      </c>
      <c r="J36" s="6"/>
      <c r="K36" s="7" t="s">
        <v>20</v>
      </c>
      <c r="L36" s="7" t="s">
        <v>21</v>
      </c>
      <c r="M36" s="7" t="s">
        <v>32</v>
      </c>
      <c r="N36" s="7"/>
      <c r="O36" s="2"/>
      <c r="P36" s="2"/>
      <c r="Q36" s="2"/>
    </row>
    <row r="37" spans="1:17" ht="25.5" x14ac:dyDescent="0.25">
      <c r="A37" s="7" t="s">
        <v>52</v>
      </c>
      <c r="B37" s="7" t="s">
        <v>50</v>
      </c>
      <c r="C37" s="5">
        <v>1</v>
      </c>
      <c r="D37" s="5">
        <v>6.9</v>
      </c>
      <c r="E37" s="5" t="s">
        <v>19</v>
      </c>
      <c r="F37" s="5" t="s">
        <v>19</v>
      </c>
      <c r="G37" s="19">
        <v>25517.05</v>
      </c>
      <c r="H37" s="15">
        <v>0</v>
      </c>
      <c r="I37" s="7" t="s">
        <v>48</v>
      </c>
      <c r="J37" s="6"/>
      <c r="K37" s="7" t="s">
        <v>20</v>
      </c>
      <c r="L37" s="7" t="s">
        <v>21</v>
      </c>
      <c r="M37" s="7" t="s">
        <v>32</v>
      </c>
      <c r="N37" s="7"/>
      <c r="O37" s="2"/>
      <c r="P37" s="2"/>
      <c r="Q37" s="2"/>
    </row>
    <row r="38" spans="1:17" ht="51" x14ac:dyDescent="0.25">
      <c r="A38" s="7" t="s">
        <v>33</v>
      </c>
      <c r="B38" s="7" t="s">
        <v>51</v>
      </c>
      <c r="C38" s="5">
        <v>1</v>
      </c>
      <c r="D38" s="5">
        <v>1.9</v>
      </c>
      <c r="E38" s="5" t="s">
        <v>19</v>
      </c>
      <c r="F38" s="5" t="s">
        <v>19</v>
      </c>
      <c r="G38" s="19">
        <v>5541.85</v>
      </c>
      <c r="H38" s="20">
        <v>1631.6</v>
      </c>
      <c r="I38" s="7" t="s">
        <v>45</v>
      </c>
      <c r="J38" s="6"/>
      <c r="K38" s="7" t="s">
        <v>20</v>
      </c>
      <c r="L38" s="7" t="s">
        <v>21</v>
      </c>
      <c r="M38" s="7" t="s">
        <v>32</v>
      </c>
      <c r="N38" s="7"/>
      <c r="O38" s="2"/>
      <c r="P38" s="2"/>
      <c r="Q38" s="2"/>
    </row>
    <row r="39" spans="1:17" ht="38.25" x14ac:dyDescent="0.25">
      <c r="A39" s="7" t="s">
        <v>33</v>
      </c>
      <c r="B39" s="7" t="s">
        <v>53</v>
      </c>
      <c r="C39" s="5">
        <v>1</v>
      </c>
      <c r="D39" s="5">
        <v>115.3</v>
      </c>
      <c r="E39" s="5" t="s">
        <v>19</v>
      </c>
      <c r="F39" s="5" t="s">
        <v>19</v>
      </c>
      <c r="G39" s="15">
        <v>297164.99</v>
      </c>
      <c r="H39" s="20">
        <v>291912.05</v>
      </c>
      <c r="I39" s="7" t="s">
        <v>54</v>
      </c>
      <c r="J39" s="6"/>
      <c r="K39" s="7" t="s">
        <v>20</v>
      </c>
      <c r="L39" s="7" t="s">
        <v>21</v>
      </c>
      <c r="M39" s="7" t="s">
        <v>32</v>
      </c>
      <c r="N39" s="7"/>
      <c r="O39" s="2"/>
      <c r="P39" s="2"/>
      <c r="Q39" s="2"/>
    </row>
    <row r="40" spans="1:17" ht="25.5" x14ac:dyDescent="0.25">
      <c r="A40" s="7" t="s">
        <v>33</v>
      </c>
      <c r="B40" s="7" t="s">
        <v>55</v>
      </c>
      <c r="C40" s="5">
        <v>1</v>
      </c>
      <c r="D40" s="5">
        <v>16.7</v>
      </c>
      <c r="E40" s="5" t="s">
        <v>19</v>
      </c>
      <c r="F40" s="5" t="s">
        <v>19</v>
      </c>
      <c r="G40" s="18">
        <v>0.01</v>
      </c>
      <c r="H40" s="15">
        <v>0</v>
      </c>
      <c r="I40" s="7" t="s">
        <v>49</v>
      </c>
      <c r="J40" s="6"/>
      <c r="K40" s="7" t="s">
        <v>20</v>
      </c>
      <c r="L40" s="7" t="s">
        <v>21</v>
      </c>
      <c r="M40" s="7" t="s">
        <v>32</v>
      </c>
      <c r="N40" s="7"/>
      <c r="O40" s="2"/>
      <c r="P40" s="2"/>
      <c r="Q40" s="2"/>
    </row>
    <row r="41" spans="1:17" ht="76.5" x14ac:dyDescent="0.25">
      <c r="A41" s="7" t="s">
        <v>33</v>
      </c>
      <c r="B41" s="7" t="s">
        <v>56</v>
      </c>
      <c r="C41" s="5">
        <v>1</v>
      </c>
      <c r="D41" s="5">
        <v>7</v>
      </c>
      <c r="E41" s="5" t="s">
        <v>19</v>
      </c>
      <c r="F41" s="5" t="s">
        <v>19</v>
      </c>
      <c r="G41" s="17">
        <v>50537.05</v>
      </c>
      <c r="H41" s="16">
        <v>34329.31</v>
      </c>
      <c r="I41" s="7" t="s">
        <v>83</v>
      </c>
      <c r="J41" s="6"/>
      <c r="K41" s="7" t="s">
        <v>20</v>
      </c>
      <c r="L41" s="7" t="s">
        <v>21</v>
      </c>
      <c r="M41" s="7" t="s">
        <v>32</v>
      </c>
      <c r="N41" s="7"/>
      <c r="O41" s="2"/>
      <c r="P41" s="2"/>
      <c r="Q41" s="2"/>
    </row>
    <row r="42" spans="1:17" ht="76.5" x14ac:dyDescent="0.25">
      <c r="A42" s="7" t="s">
        <v>33</v>
      </c>
      <c r="B42" s="7" t="s">
        <v>57</v>
      </c>
      <c r="C42" s="5">
        <v>1</v>
      </c>
      <c r="D42" s="5">
        <v>9.8000000000000007</v>
      </c>
      <c r="E42" s="5" t="s">
        <v>19</v>
      </c>
      <c r="F42" s="5" t="s">
        <v>19</v>
      </c>
      <c r="G42" s="17">
        <v>82632.59</v>
      </c>
      <c r="H42" s="15">
        <v>0</v>
      </c>
      <c r="I42" s="7" t="s">
        <v>83</v>
      </c>
      <c r="J42" s="6"/>
      <c r="K42" s="7" t="s">
        <v>20</v>
      </c>
      <c r="L42" s="7" t="s">
        <v>21</v>
      </c>
      <c r="M42" s="7" t="s">
        <v>32</v>
      </c>
      <c r="N42" s="7"/>
      <c r="O42" s="2"/>
      <c r="P42" s="2"/>
      <c r="Q42" s="2"/>
    </row>
    <row r="43" spans="1:17" ht="51" x14ac:dyDescent="0.25">
      <c r="A43" s="7" t="s">
        <v>26</v>
      </c>
      <c r="B43" s="7" t="s">
        <v>72</v>
      </c>
      <c r="C43" s="5">
        <v>1</v>
      </c>
      <c r="D43" s="5">
        <v>63.9</v>
      </c>
      <c r="E43" s="5" t="s">
        <v>19</v>
      </c>
      <c r="F43" s="5" t="s">
        <v>19</v>
      </c>
      <c r="G43" s="18" t="s">
        <v>19</v>
      </c>
      <c r="H43" s="15" t="s">
        <v>19</v>
      </c>
      <c r="I43" s="7" t="s">
        <v>73</v>
      </c>
      <c r="J43" s="6"/>
      <c r="K43" s="7" t="s">
        <v>20</v>
      </c>
      <c r="L43" s="7" t="s">
        <v>21</v>
      </c>
      <c r="M43" s="7" t="s">
        <v>32</v>
      </c>
      <c r="N43" s="7"/>
      <c r="O43" s="2"/>
      <c r="P43" s="2"/>
      <c r="Q43" s="2"/>
    </row>
    <row r="44" spans="1:17" ht="38.25" x14ac:dyDescent="0.25">
      <c r="A44" s="7" t="s">
        <v>26</v>
      </c>
      <c r="B44" s="7" t="s">
        <v>74</v>
      </c>
      <c r="C44" s="5">
        <v>1</v>
      </c>
      <c r="D44" s="5">
        <v>16</v>
      </c>
      <c r="E44" s="5" t="s">
        <v>19</v>
      </c>
      <c r="F44" s="5" t="s">
        <v>19</v>
      </c>
      <c r="G44" s="18">
        <v>0.01</v>
      </c>
      <c r="H44" s="15">
        <v>0.01</v>
      </c>
      <c r="I44" s="7" t="s">
        <v>75</v>
      </c>
      <c r="J44" s="6"/>
      <c r="K44" s="7" t="s">
        <v>20</v>
      </c>
      <c r="L44" s="7" t="s">
        <v>21</v>
      </c>
      <c r="M44" s="7" t="s">
        <v>32</v>
      </c>
      <c r="N44" s="7"/>
      <c r="O44" s="2"/>
      <c r="P44" s="2"/>
      <c r="Q44" s="2"/>
    </row>
    <row r="45" spans="1:17" ht="38.25" x14ac:dyDescent="0.25">
      <c r="A45" s="7" t="s">
        <v>26</v>
      </c>
      <c r="B45" s="7" t="s">
        <v>74</v>
      </c>
      <c r="C45" s="5">
        <v>1</v>
      </c>
      <c r="D45" s="5">
        <v>16</v>
      </c>
      <c r="E45" s="5" t="s">
        <v>19</v>
      </c>
      <c r="F45" s="5" t="s">
        <v>19</v>
      </c>
      <c r="G45" s="18">
        <v>0.01</v>
      </c>
      <c r="H45" s="15">
        <v>0.01</v>
      </c>
      <c r="I45" s="7" t="s">
        <v>75</v>
      </c>
      <c r="J45" s="6"/>
      <c r="K45" s="7" t="s">
        <v>20</v>
      </c>
      <c r="L45" s="7" t="s">
        <v>21</v>
      </c>
      <c r="M45" s="7" t="s">
        <v>32</v>
      </c>
      <c r="N45" s="7"/>
      <c r="O45" s="2"/>
      <c r="P45" s="2"/>
      <c r="Q45" s="2"/>
    </row>
    <row r="46" spans="1:17" ht="38.25" x14ac:dyDescent="0.25">
      <c r="A46" s="7" t="s">
        <v>26</v>
      </c>
      <c r="B46" s="7" t="s">
        <v>74</v>
      </c>
      <c r="C46" s="5">
        <v>1</v>
      </c>
      <c r="D46" s="5">
        <v>16</v>
      </c>
      <c r="E46" s="5" t="s">
        <v>19</v>
      </c>
      <c r="F46" s="5" t="s">
        <v>19</v>
      </c>
      <c r="G46" s="18">
        <v>0.01</v>
      </c>
      <c r="H46" s="15">
        <v>0.01</v>
      </c>
      <c r="I46" s="7" t="s">
        <v>75</v>
      </c>
      <c r="J46" s="6"/>
      <c r="K46" s="7" t="s">
        <v>20</v>
      </c>
      <c r="L46" s="7" t="s">
        <v>21</v>
      </c>
      <c r="M46" s="7" t="s">
        <v>32</v>
      </c>
      <c r="N46" s="7"/>
      <c r="O46" s="2"/>
      <c r="P46" s="2"/>
      <c r="Q46" s="2"/>
    </row>
    <row r="47" spans="1:17" ht="38.25" x14ac:dyDescent="0.25">
      <c r="A47" s="7" t="s">
        <v>26</v>
      </c>
      <c r="B47" s="7" t="s">
        <v>74</v>
      </c>
      <c r="C47" s="5">
        <v>1</v>
      </c>
      <c r="D47" s="5">
        <v>272</v>
      </c>
      <c r="E47" s="5" t="s">
        <v>19</v>
      </c>
      <c r="F47" s="5" t="s">
        <v>19</v>
      </c>
      <c r="G47" s="18">
        <v>0.01</v>
      </c>
      <c r="H47" s="15">
        <v>0.01</v>
      </c>
      <c r="I47" s="7" t="s">
        <v>76</v>
      </c>
      <c r="J47" s="6"/>
      <c r="K47" s="7" t="s">
        <v>20</v>
      </c>
      <c r="L47" s="7" t="s">
        <v>21</v>
      </c>
      <c r="M47" s="7" t="s">
        <v>32</v>
      </c>
      <c r="N47" s="7"/>
      <c r="O47" s="2"/>
      <c r="P47" s="2"/>
      <c r="Q47" s="2"/>
    </row>
    <row r="48" spans="1:17" ht="38.25" x14ac:dyDescent="0.25">
      <c r="A48" s="7" t="s">
        <v>26</v>
      </c>
      <c r="B48" s="7" t="s">
        <v>74</v>
      </c>
      <c r="C48" s="5">
        <v>1</v>
      </c>
      <c r="D48" s="5">
        <v>12.5</v>
      </c>
      <c r="E48" s="5" t="s">
        <v>19</v>
      </c>
      <c r="F48" s="5" t="s">
        <v>19</v>
      </c>
      <c r="G48" s="18">
        <v>0.01</v>
      </c>
      <c r="H48" s="18">
        <v>0.01</v>
      </c>
      <c r="I48" s="7" t="s">
        <v>77</v>
      </c>
      <c r="J48" s="6"/>
      <c r="K48" s="7" t="s">
        <v>20</v>
      </c>
      <c r="L48" s="7" t="s">
        <v>21</v>
      </c>
      <c r="M48" s="7" t="s">
        <v>32</v>
      </c>
      <c r="N48" s="7"/>
      <c r="O48" s="2"/>
      <c r="P48" s="2"/>
      <c r="Q48" s="2"/>
    </row>
    <row r="49" spans="1:17" ht="38.25" x14ac:dyDescent="0.25">
      <c r="A49" s="7" t="s">
        <v>26</v>
      </c>
      <c r="B49" s="7" t="s">
        <v>74</v>
      </c>
      <c r="C49" s="5">
        <v>1</v>
      </c>
      <c r="D49" s="5">
        <v>12.5</v>
      </c>
      <c r="E49" s="5" t="s">
        <v>19</v>
      </c>
      <c r="F49" s="5" t="s">
        <v>19</v>
      </c>
      <c r="G49" s="18">
        <v>0.01</v>
      </c>
      <c r="H49" s="18">
        <v>0.01</v>
      </c>
      <c r="I49" s="7" t="s">
        <v>78</v>
      </c>
      <c r="J49" s="6"/>
      <c r="K49" s="7" t="s">
        <v>20</v>
      </c>
      <c r="L49" s="7" t="s">
        <v>21</v>
      </c>
      <c r="M49" s="7" t="s">
        <v>32</v>
      </c>
      <c r="N49" s="7"/>
      <c r="O49" s="2"/>
      <c r="P49" s="2"/>
      <c r="Q49" s="2"/>
    </row>
    <row r="50" spans="1:17" ht="38.25" x14ac:dyDescent="0.25">
      <c r="A50" s="7" t="s">
        <v>26</v>
      </c>
      <c r="B50" s="7" t="s">
        <v>74</v>
      </c>
      <c r="C50" s="5">
        <v>1</v>
      </c>
      <c r="D50" s="5">
        <v>12.5</v>
      </c>
      <c r="E50" s="5" t="s">
        <v>19</v>
      </c>
      <c r="F50" s="5" t="s">
        <v>19</v>
      </c>
      <c r="G50" s="18">
        <v>0.01</v>
      </c>
      <c r="H50" s="18">
        <v>0.01</v>
      </c>
      <c r="I50" s="7" t="s">
        <v>77</v>
      </c>
      <c r="J50" s="6"/>
      <c r="K50" s="7" t="s">
        <v>20</v>
      </c>
      <c r="L50" s="7" t="s">
        <v>21</v>
      </c>
      <c r="M50" s="7" t="s">
        <v>32</v>
      </c>
      <c r="N50" s="7"/>
      <c r="O50" s="2"/>
      <c r="P50" s="2"/>
      <c r="Q50" s="2"/>
    </row>
    <row r="51" spans="1:17" ht="38.25" x14ac:dyDescent="0.25">
      <c r="A51" s="7" t="s">
        <v>26</v>
      </c>
      <c r="B51" s="7" t="s">
        <v>74</v>
      </c>
      <c r="C51" s="5">
        <v>1</v>
      </c>
      <c r="D51" s="5">
        <v>12.5</v>
      </c>
      <c r="E51" s="5" t="s">
        <v>19</v>
      </c>
      <c r="F51" s="5" t="s">
        <v>19</v>
      </c>
      <c r="G51" s="18">
        <v>0.01</v>
      </c>
      <c r="H51" s="18">
        <v>0.01</v>
      </c>
      <c r="I51" s="7" t="s">
        <v>77</v>
      </c>
      <c r="J51" s="6"/>
      <c r="K51" s="7" t="s">
        <v>20</v>
      </c>
      <c r="L51" s="7" t="s">
        <v>21</v>
      </c>
      <c r="M51" s="7" t="s">
        <v>32</v>
      </c>
      <c r="N51" s="7"/>
      <c r="O51" s="2"/>
      <c r="P51" s="2"/>
      <c r="Q51" s="2"/>
    </row>
    <row r="52" spans="1:17" ht="38.25" x14ac:dyDescent="0.25">
      <c r="A52" s="7" t="s">
        <v>26</v>
      </c>
      <c r="B52" s="7" t="s">
        <v>74</v>
      </c>
      <c r="C52" s="5">
        <v>1</v>
      </c>
      <c r="D52" s="5">
        <v>12.5</v>
      </c>
      <c r="E52" s="5" t="s">
        <v>19</v>
      </c>
      <c r="F52" s="5" t="s">
        <v>19</v>
      </c>
      <c r="G52" s="18">
        <v>0.01</v>
      </c>
      <c r="H52" s="18">
        <v>0.01</v>
      </c>
      <c r="I52" s="7" t="s">
        <v>77</v>
      </c>
      <c r="J52" s="6"/>
      <c r="K52" s="7" t="s">
        <v>20</v>
      </c>
      <c r="L52" s="7" t="s">
        <v>21</v>
      </c>
      <c r="M52" s="7" t="s">
        <v>32</v>
      </c>
      <c r="N52" s="7"/>
      <c r="O52" s="2"/>
      <c r="P52" s="2"/>
      <c r="Q52" s="2"/>
    </row>
    <row r="53" spans="1:17" ht="38.25" x14ac:dyDescent="0.25">
      <c r="A53" s="7" t="s">
        <v>26</v>
      </c>
      <c r="B53" s="7" t="s">
        <v>74</v>
      </c>
      <c r="C53" s="5">
        <v>1</v>
      </c>
      <c r="D53" s="5">
        <v>57</v>
      </c>
      <c r="E53" s="5" t="s">
        <v>19</v>
      </c>
      <c r="F53" s="5" t="s">
        <v>19</v>
      </c>
      <c r="G53" s="18">
        <v>0.01</v>
      </c>
      <c r="H53" s="15">
        <v>0.01</v>
      </c>
      <c r="I53" s="7" t="s">
        <v>79</v>
      </c>
      <c r="J53" s="6"/>
      <c r="K53" s="7" t="s">
        <v>20</v>
      </c>
      <c r="L53" s="7" t="s">
        <v>21</v>
      </c>
      <c r="M53" s="7" t="s">
        <v>32</v>
      </c>
      <c r="N53" s="7"/>
      <c r="O53" s="2"/>
      <c r="P53" s="2"/>
      <c r="Q53" s="2"/>
    </row>
    <row r="54" spans="1:17" ht="38.25" x14ac:dyDescent="0.25">
      <c r="A54" s="7" t="s">
        <v>26</v>
      </c>
      <c r="B54" s="7" t="s">
        <v>74</v>
      </c>
      <c r="C54" s="5">
        <v>1</v>
      </c>
      <c r="D54" s="5">
        <v>17</v>
      </c>
      <c r="E54" s="5" t="s">
        <v>19</v>
      </c>
      <c r="F54" s="5" t="s">
        <v>19</v>
      </c>
      <c r="G54" s="18">
        <v>0.01</v>
      </c>
      <c r="H54" s="15">
        <v>0.01</v>
      </c>
      <c r="I54" s="7" t="s">
        <v>80</v>
      </c>
      <c r="J54" s="6"/>
      <c r="K54" s="7" t="s">
        <v>20</v>
      </c>
      <c r="L54" s="7" t="s">
        <v>21</v>
      </c>
      <c r="M54" s="7" t="s">
        <v>32</v>
      </c>
      <c r="N54" s="7"/>
      <c r="O54" s="2"/>
      <c r="P54" s="2"/>
      <c r="Q54" s="2"/>
    </row>
    <row r="55" spans="1:17" ht="38.25" x14ac:dyDescent="0.25">
      <c r="A55" s="7" t="s">
        <v>26</v>
      </c>
      <c r="B55" s="7" t="s">
        <v>74</v>
      </c>
      <c r="C55" s="5">
        <v>1</v>
      </c>
      <c r="D55" s="5" t="s">
        <v>19</v>
      </c>
      <c r="E55" s="5" t="s">
        <v>19</v>
      </c>
      <c r="F55" s="5" t="s">
        <v>19</v>
      </c>
      <c r="G55" s="21">
        <v>1</v>
      </c>
      <c r="H55" s="15">
        <v>0.84</v>
      </c>
      <c r="I55" s="7" t="s">
        <v>81</v>
      </c>
      <c r="J55" s="6"/>
      <c r="K55" s="7" t="s">
        <v>20</v>
      </c>
      <c r="L55" s="7" t="s">
        <v>21</v>
      </c>
      <c r="M55" s="7" t="s">
        <v>32</v>
      </c>
      <c r="N55" s="7"/>
      <c r="O55" s="2"/>
      <c r="P55" s="2"/>
      <c r="Q55" s="2"/>
    </row>
    <row r="56" spans="1:17" ht="63.75" x14ac:dyDescent="0.25">
      <c r="A56" s="7" t="s">
        <v>26</v>
      </c>
      <c r="B56" s="7" t="s">
        <v>74</v>
      </c>
      <c r="C56" s="5">
        <v>1</v>
      </c>
      <c r="D56" s="5">
        <v>25</v>
      </c>
      <c r="E56" s="5" t="s">
        <v>19</v>
      </c>
      <c r="F56" s="5" t="s">
        <v>19</v>
      </c>
      <c r="G56" s="18">
        <v>1</v>
      </c>
      <c r="H56" s="15" t="s">
        <v>19</v>
      </c>
      <c r="I56" s="7" t="s">
        <v>82</v>
      </c>
      <c r="J56" s="6"/>
      <c r="K56" s="7" t="s">
        <v>20</v>
      </c>
      <c r="L56" s="7" t="s">
        <v>21</v>
      </c>
      <c r="M56" s="7" t="s">
        <v>32</v>
      </c>
      <c r="N56" s="7"/>
      <c r="O56" s="2"/>
      <c r="P56" s="2"/>
      <c r="Q56" s="2"/>
    </row>
    <row r="57" spans="1:17" ht="32.450000000000003" customHeight="1" x14ac:dyDescent="0.25">
      <c r="A57" s="29" t="s">
        <v>15</v>
      </c>
      <c r="B57" s="29"/>
      <c r="C57" s="10"/>
      <c r="D57" s="12" t="s">
        <v>16</v>
      </c>
      <c r="E57" s="12" t="s">
        <v>16</v>
      </c>
      <c r="F57" s="12" t="s">
        <v>16</v>
      </c>
      <c r="G57" s="13">
        <f>3701767542.93-202175746.41</f>
        <v>3499591796.52</v>
      </c>
      <c r="H57" s="13">
        <f>2953251435.02-183782212.84</f>
        <v>2769469222.1799998</v>
      </c>
      <c r="I57" s="5" t="s">
        <v>16</v>
      </c>
      <c r="J57" s="5" t="s">
        <v>16</v>
      </c>
      <c r="K57" s="6"/>
      <c r="L57" s="6"/>
      <c r="M57" s="5" t="s">
        <v>16</v>
      </c>
      <c r="N57" s="6"/>
      <c r="O57" s="2"/>
      <c r="P57" s="2"/>
      <c r="Q57" s="2"/>
    </row>
    <row r="58" spans="1:17" x14ac:dyDescent="0.25">
      <c r="G58" s="9">
        <f>G57+G11</f>
        <v>3701767544.9299998</v>
      </c>
      <c r="H58" s="9">
        <f>H57+H11</f>
        <v>2953251435.8799996</v>
      </c>
      <c r="J58" s="9"/>
    </row>
  </sheetData>
  <mergeCells count="13">
    <mergeCell ref="A57:B57"/>
    <mergeCell ref="A8:A9"/>
    <mergeCell ref="B8:B9"/>
    <mergeCell ref="C8:C9"/>
    <mergeCell ref="D8:F8"/>
    <mergeCell ref="A6:N6"/>
    <mergeCell ref="M8:M9"/>
    <mergeCell ref="A11:B11"/>
    <mergeCell ref="G8:G9"/>
    <mergeCell ref="H8:H9"/>
    <mergeCell ref="I8:I9"/>
    <mergeCell ref="J8:J9"/>
    <mergeCell ref="K8:L8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ko7453222@outlook.com</dc:creator>
  <cp:lastModifiedBy>RePack by Diakov</cp:lastModifiedBy>
  <cp:lastPrinted>2024-07-04T03:45:45Z</cp:lastPrinted>
  <dcterms:created xsi:type="dcterms:W3CDTF">2023-08-10T03:42:22Z</dcterms:created>
  <dcterms:modified xsi:type="dcterms:W3CDTF">2024-07-04T10:18:49Z</dcterms:modified>
</cp:coreProperties>
</file>